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tabRatio="487"/>
  </bookViews>
  <sheets>
    <sheet name="服务器、存储、交换机报价一览表" sheetId="3" r:id="rId1"/>
    <sheet name="耗材、配件、选购报价表（续）" sheetId="5" r:id="rId2"/>
  </sheets>
  <definedNames>
    <definedName name="_xlnm._FilterDatabase" localSheetId="0" hidden="1">服务器、存储、交换机报价一览表!$A$1:$Q$28</definedName>
  </definedNames>
  <calcPr calcId="144525"/>
</workbook>
</file>

<file path=xl/sharedStrings.xml><?xml version="1.0" encoding="utf-8"?>
<sst xmlns="http://schemas.openxmlformats.org/spreadsheetml/2006/main" count="371" uniqueCount="126">
  <si>
    <t>联想服务器、存储、交换机报价一览表</t>
  </si>
  <si>
    <t>投标品牌为： 联想                                           第  二十 包：  联想服务器    （货物名称）</t>
  </si>
  <si>
    <t>投标人名称</t>
  </si>
  <si>
    <t>品牌</t>
  </si>
  <si>
    <t>市场参考价</t>
  </si>
  <si>
    <t>产品型号</t>
  </si>
  <si>
    <t>技术参数</t>
  </si>
  <si>
    <t>节能</t>
  </si>
  <si>
    <t>环保</t>
  </si>
  <si>
    <t>1-30台</t>
  </si>
  <si>
    <t>30-50台</t>
  </si>
  <si>
    <t>50台以上</t>
  </si>
  <si>
    <t>交货期</t>
  </si>
  <si>
    <t>(元)</t>
  </si>
  <si>
    <t>产品</t>
  </si>
  <si>
    <t>优惠率</t>
  </si>
  <si>
    <t>最高限价</t>
  </si>
  <si>
    <t>联想（北京）信息技术有限公司</t>
  </si>
  <si>
    <t>联想</t>
  </si>
  <si>
    <t>ThinkServer TS80X</t>
  </si>
  <si>
    <t>ThinkServer TS80X,1xIntel Xeon E-2224G,1x8GB DDR4,4x3.5盘位,1TB SATA,板载Intel VROX 6.x 软RAID 0/1,1G NIC，250W 80Plus电源,DVD,3年有限保修及上门</t>
  </si>
  <si>
    <t>√</t>
  </si>
  <si>
    <t>合同签订后7个工作日</t>
  </si>
  <si>
    <t>ThinkServer TS250</t>
  </si>
  <si>
    <t>ThinkServer TS250,1xG4560,1x4GB DDR4,4x3.5盘位,1TB SATA,板载RAID121i 0/1/10/5,250W黄金,DVD,3年有限保修及上门</t>
  </si>
  <si>
    <t>ThinkServer TS250,1xi3 7100,1x4GB DDR4,4x3.5盘位,1TB SATA,板载RAID121i 0/1/10/5,250W黄金,DVD,3年有限保修及上门</t>
  </si>
  <si>
    <t>ThinkServer TS250,1xE3-1225v6,1x4GB DDR4,4x3.5盘位,1TB SATA,板载RAID121i 0/1/10/5,250W黄金,DVD,3年有限保修及上门</t>
  </si>
  <si>
    <t>ThinkServer TS560</t>
  </si>
  <si>
    <t>ThinkSystem ST558</t>
  </si>
  <si>
    <t>ThinkSystem ST558 1x3104,1x8GB DDR4,4x3.5易插拔盘位,1TB SATA,板载RAID 0/1/5,550W铂金冗余单,DVDRW</t>
  </si>
  <si>
    <t>联想P328</t>
  </si>
  <si>
    <t>P328，I7-8700/8G*4/1TB+256/GTX1660-6G/400W/DVDRW/DOS</t>
  </si>
  <si>
    <t>合同签订后8个工作日</t>
  </si>
  <si>
    <t>联想TS P920</t>
  </si>
  <si>
    <t>TS P920，2x Xeon GD 6238T 1.9G 22C 125W/128G DDR4 2933 ECC RDIMM/1024GB SSD 2.5" SATA3 OPAL*1+4TB HD 7200RPM 3.5" SATA3*1/1050Ti 4G</t>
  </si>
  <si>
    <t>ThinkSystem SR590</t>
  </si>
  <si>
    <t>SR590，1xSilver 4214,  1x16G DDR4,  1x1.2T 2.5" 7.2K SATA,  支持8x2.5, 530-8i  Raid 0,1,5 , 2x1G NIC（Onboard）, 1*550W （ConfigID:1148007）</t>
  </si>
  <si>
    <t xml:space="preserve">SR590，1xSilver 4216,  1x16G DDR4,  1x1.2T 2.5" 7.2K SATA,  支持8x2.5, 530-8i  Raid 0,1,5 , 2x1G NIC（Onboard）, 1*550W（ConfigID:1148009） </t>
  </si>
  <si>
    <t xml:space="preserve">SR590，1xGold 5117,  1x16G DDR4,  1x1.2T 2.5" 7.2K SATA,  支持8x2.5, 530-8i  Raid 0,1,5 , 2x1G NIC（Onboard）, 1*550W（ConfigID:1148012） </t>
  </si>
  <si>
    <t>ThinkSystem SR650</t>
  </si>
  <si>
    <t xml:space="preserve">SR650，1xSilver(银) 4210,  1x16G DDR4,  1x1.2T 2.5" 7.2K SATA,  支持8x2.5, 530-8i  Raid 0,1,5 , 4x1G NIC（Onboard）, 1*550W（ConfigID:1148013） </t>
  </si>
  <si>
    <t>SR650，1xSilver(银) 4214,  1x16G DDR4,  1x1.2T 2.5" 7.2K SATA,  支持8x2.5, 530-8i  Raid 0,1,5 , 4x1G NIC（Onboard）, 1*550W （ConfigID:1148140）</t>
  </si>
  <si>
    <t>SR650，1xGold (金) 5117,  1x16G DDR4,  1x1.2T 2.5" 7.2K SATA,  支持8x2.5, 530-8i  Raid 0,1,5 , 4x1G NIC（Onboard）, 1*550W  （ConfigID:1148141）</t>
  </si>
  <si>
    <t>SR650，1xGold (金) 5218,  1x16G DDR4,  1x1.2T 2.5" 7.2K SATA,  支持8x2.5, 530-8i  Raid 0,1,5 , 4x1G NIC（Onboard）, 1*550W  （ConfigID:1148144）</t>
  </si>
  <si>
    <t>ThinkSystem SR860</t>
  </si>
  <si>
    <t xml:space="preserve">SR860，2xGold (金) 5117,  2x32G DDR4,  1x1.2T 2.5" 7.2K SATA,  支持8x2.5, 530-8i  Raid 0,1,5 , 4x1G NIC（Onboard）, 2*1100W </t>
  </si>
  <si>
    <t xml:space="preserve">Windows Server 2019 Standard </t>
  </si>
  <si>
    <t xml:space="preserve">Windows Server 2019 Standard ROK (16 core) - Chinese Traditional </t>
  </si>
  <si>
    <t xml:space="preserve">Windows Server 2019 Datacenter </t>
  </si>
  <si>
    <t xml:space="preserve">Windows Server 2019 Datacenter ROK (16 core) - Chinese Simplified </t>
  </si>
  <si>
    <t>投标品牌为： 联想                                           第  七 包：  联想存储    （货物名称）</t>
  </si>
  <si>
    <t>1-5台</t>
  </si>
  <si>
    <t>6-10台</t>
  </si>
  <si>
    <t>10台以上</t>
  </si>
  <si>
    <t>Lenovo ThinkSystem DE2000H</t>
  </si>
  <si>
    <t>Lenovo ThinkSystem DE2000H
每个控制器 8GB ECC Flash数据保护缓存；
支持SSD CACHE 最大SSD 读缓存64TB
每个控制器有2个16GB  Fibre Channel端口(不包括SFP模块，支持混插)；
最大支持64个主机；
本机最可安装24块2.5寸小盘，本次配置：3块1.2TB 2.5" SAS 10K 硬盘
最大支持4个12盘位扩展柜48颗LFF硬盘 或 4个24盘位扩展柜96块SFF硬盘；
支持SAS、NL-SAS、SSD 磁盘混插；
支持基于控制器的快照及复制（标配128个，最大支持1024个，可选支持远程快照）；
支持基于SAS和NL-SAS硬盘之间的数据归档分层，可选支持SSD与SAS、NL-SAS硬盘间的数据性能分层
支持32位及64位Windows，Red Hat，SuSE Linux，Vmware；
冗余电源风扇</t>
  </si>
  <si>
    <t>Lenovo ThinkSystem DE4000H</t>
  </si>
  <si>
    <t>Lenovo ThinkSystem DE4000H
每个控制器 8GB ECC Flash数据保护缓存；
支持SSD CACHE 最大SSD 读缓存64TB
每个控制器有2个16GB  Fibre Channel端口(不包括SFP模块，支持混插)；
最大支持64个主机；
本机最可安装24块2.5寸小盘，本次配置：3块1.2TB 2.5" SAS 10K 硬盘
最大支持4个12盘位扩展柜48颗LFF硬盘 或 4个24盘位扩展柜96块SFF硬盘；
支持SAS、NL-SAS、SSD 磁盘混插；
支持基于控制器的快照及复制（标配128个，最大支持1024个，可选支持远程快照）；
支持基于SAS和NL-SAS硬盘之间的数据归档分层，可选支持SSD与SAS、NL-SAS硬盘间的数据性能分层
支持32位及64位Windows，Red Hat，SuSE Linux，Vmware；
冗余电源风扇</t>
  </si>
  <si>
    <t>1、江西煜辉实业有限公司
2、江西云数科技有限公司
3、上饶市和顺科技有限公司
4、江西乐游实业有限公司
5、上饶市基石信息科技有限公司
6、上饶市鑫通方科技有限公司
7、上饶市新宇贸易有限公司</t>
  </si>
  <si>
    <t>1、王旭辉 13870382838  0793-8118556
2、张连君 13320039559  0793-6169559
3、姚景伟 18707930632  0793-8310037
4、王苇  13767317412
5、游祖炎 13970301150
6、龚华良 18179336999
7、吴加龙 13907939421</t>
  </si>
  <si>
    <t>1、上饶市中山路42号1幢2-102室
2、上饶市信州区广信大厦A栋215室
3、上饶市信州区志敏大道87号
4、上饶市信州区凤凰东大道479号8幢1-403
5、上饶市上饶县旭日中大道77号
6、上饶市信州区亿升广场第二层数码区58-59
7、上饶市信州区中山路36号1-1</t>
  </si>
  <si>
    <t>Lenovo ThinkSystem DE6000H</t>
  </si>
  <si>
    <t>Lenovo ThinkSystem DE6000H
每个控制器 16 GB ECC Flash数据保护缓存；
支持SSD CACHE 最大SSD 读缓存64TB
每个控制器有2个16GB  Fibre Channel端口(不包括SFP模块，支持混插)；
最大支持64个主机；
本机最可安装24块2.5寸小盘，本次配置：3块1.2TB 2.5" SAS 10K 硬盘
最大支持4个12盘位扩展柜48颗LFF硬盘 或 4个24盘位扩展柜96块SFF硬盘；
支持SAS、NL-SAS、SSD 磁盘混插；
支持基于控制器的快照及复制（标配128个，最大支持1024个，可选支持远程快照）；
支持基于SAS和NL-SAS硬盘之间的数据归档分层，可选支持SSD与SAS、NL-SAS硬盘间的数据性能分层
支持32位及64位Windows，Red Hat，SuSE Linux，Vmware；
冗余电源风扇</t>
  </si>
  <si>
    <t>耗材、配件、选购件报价一览表</t>
  </si>
  <si>
    <t>第二十包  服务器（货物名称）</t>
  </si>
  <si>
    <t>序号</t>
  </si>
  <si>
    <t>配件名称</t>
  </si>
  <si>
    <t>适用设备名称</t>
  </si>
  <si>
    <t>基本描述(品牌型号)</t>
  </si>
  <si>
    <t>市场价</t>
  </si>
  <si>
    <t>折扣率</t>
  </si>
  <si>
    <t>协议价</t>
  </si>
  <si>
    <t>保修年限</t>
  </si>
  <si>
    <t>CPU</t>
  </si>
  <si>
    <t>ThinkSystem SR650/SR590 /ST550/ ST558</t>
  </si>
  <si>
    <t>Intel Xeon Silver 4214 12C 85W 2.2GHz</t>
  </si>
  <si>
    <t>1年</t>
  </si>
  <si>
    <t>ThinkSystem ST550/ST558/SR590/SR650</t>
  </si>
  <si>
    <t>Intel Xeon Silver 4216 16C 100W 2.1GHz</t>
  </si>
  <si>
    <t>Intel Xeon Silver 4210 10C 85W 2.2GHz</t>
  </si>
  <si>
    <t xml:space="preserve"> Intel Xeon Gold 5117 14C 105W </t>
  </si>
  <si>
    <t>内存</t>
  </si>
  <si>
    <t>ThinkSystem ST550/ST558/SR590</t>
  </si>
  <si>
    <t>ThinkSystem 8GB TruDDR4 2666 MHz (1Rx8 1.2V) RDIMM</t>
  </si>
  <si>
    <t>ThinkSystem SR650/SR550 /ST550/ ST558</t>
  </si>
  <si>
    <t>ThinkSystem 16GB TruDDR4 2666 MHz (1Rx4 1.2V) RDIMM</t>
  </si>
  <si>
    <t>ThinkSystem 16GB TruDDR4 2666 MHz (2Rx8 1.2V) RDIMM</t>
  </si>
  <si>
    <t>ThinkSystem 32GB TruDDR4 2666 MHz (2Rx4 1.2V) RDIMM</t>
  </si>
  <si>
    <t>ThinkSystem 64GB TruDDR4 2666 MHz (4Rx4 1.2V) LRDIMM</t>
  </si>
  <si>
    <t>ThinkSystem 128GB TruDDR4 2666 MHz (8Rx4 1.2V) 3DS RDIMM</t>
  </si>
  <si>
    <t>电源</t>
  </si>
  <si>
    <t>ThinkSystem 550W(230V/115V) Platinum Hot-Swap Power Supply</t>
  </si>
  <si>
    <t>ThinkSystem 750W(230/115V) Platinum Hot-Swap Power Supply</t>
  </si>
  <si>
    <t>ThinkSystem 750W (230V) Titanium Hot-Swap Power Supply</t>
  </si>
  <si>
    <t>ThinkSystem 1100W (230V/115V) Platinum Hot-Swap Power Supply</t>
  </si>
  <si>
    <t>ThinkSystem 1600W (230V) Platinum Hot-Swap Power Supply电源模块</t>
  </si>
  <si>
    <t>ThinkSystem 2000W (230V) Platinum Hot-Swap Power Supply</t>
  </si>
  <si>
    <t>硬盘</t>
  </si>
  <si>
    <t>ThinkSystem 2.5" 300GB 10K SAS 12Gb Hot Swap 512n</t>
  </si>
  <si>
    <t>ThinkSystem 2.5" 600GB 10K SAS 12Gb Hot Swap 512n HDD</t>
  </si>
  <si>
    <t>ThinkSystem 2.5" 900GB 10K SAS 12Gb Hot Swap 512n HDD</t>
  </si>
  <si>
    <t>ThinkSystem 2.5" 1.2TB 10K SAS 12Gb Hot Swap 512n HDD</t>
  </si>
  <si>
    <t>ThinkSystem 2.5" 1.8TB 10K SAS 12Gb Hot Swap 512e HDD</t>
  </si>
  <si>
    <t>2.5" 300GB 15K SAS 12Gb Hot Swap 512n HDD</t>
  </si>
  <si>
    <t>ThinkSystem 2.5 600GB 15K SAS 12Gb Hot Swap 512n HDD</t>
  </si>
  <si>
    <t>ThinkSystem 2.5 900GB 15K SAS 12Gb Hot Swap 512e HDD</t>
  </si>
  <si>
    <t>ThinkSystem 3.5 300GB 15K SAS 12Gb Hot Swap 512n HDD</t>
  </si>
  <si>
    <t>ThinkSystem 3.5 600GB 15K SAS 12Gb Hot Swap 512n HDD</t>
  </si>
  <si>
    <t>ThinkSystem 3.5 900GB 15K SAS 12Gb Hot Swap 512e HDD</t>
  </si>
  <si>
    <t>ThinkSystem 3.5" 1TB 7.2K SAS 12Gb Hot Swap 512n HDD</t>
  </si>
  <si>
    <t>ThinkSystem 3.5" 2TB 7.2K SAS 12Gb Hot Swap 512n HDD</t>
  </si>
  <si>
    <t>ThinkSystem 3.5" 4TB 7.2K SAS 12Gb Hot Swap 512n HDD</t>
  </si>
  <si>
    <t>ThinkSystem 3.5" 6TB 7.2K SAS 12Gb Hot Swap 512e HDD</t>
  </si>
  <si>
    <t>ThinkSystem 3.5 8TB 7.2K SAS 12Gb Hot Swap 512e HDD</t>
  </si>
  <si>
    <t>ThinkSystem 3.5" 10TB 7.2K SAS 12Gb Hot Swap 512e HDD</t>
  </si>
  <si>
    <t>ThinkSystem 3.5" 12TB 7.2K SAS 12Gb Hot Swap 512e HDD</t>
  </si>
  <si>
    <t>HBA</t>
  </si>
  <si>
    <t>ThinkSystem 430-8i SAS/SATA HBA</t>
  </si>
  <si>
    <t>ThinkSystem 430-16i SAS/SATA HBA</t>
  </si>
  <si>
    <t>RAID</t>
  </si>
  <si>
    <t xml:space="preserve">ThinkSystem RAID 530-8i PCIe 12Gb 适配器 </t>
  </si>
  <si>
    <t>ThinkSystem RAID 730-8i 1GB 高速缓存 PCIe 12Gb 适配器</t>
  </si>
  <si>
    <t>ThinkSystem RAID 930-8i 2GB Flash PCIe 12Gb Adapter</t>
  </si>
  <si>
    <t>1T 3.5寸 SAS 
企业级(ST)7200转</t>
  </si>
  <si>
    <t>2T 3.5寸 SAS 
企业级(ST)7200转</t>
  </si>
  <si>
    <t>4T 3.5寸 SAS 
企业级(ST)7200转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</si>
</sst>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_);[Red]\(0\)"/>
  </numFmts>
  <fonts count="31">
    <font>
      <sz val="12"/>
      <name val="宋体"/>
      <charset val="134"/>
    </font>
    <font>
      <b/>
      <sz val="14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.5"/>
      <name val="宋体"/>
      <charset val="134"/>
    </font>
    <font>
      <sz val="10"/>
      <name val="宋体"/>
      <charset val="134"/>
    </font>
    <font>
      <sz val="9"/>
      <color indexed="8"/>
      <name val="宋体"/>
      <charset val="134"/>
    </font>
    <font>
      <sz val="12"/>
      <color indexed="8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2" fillId="6" borderId="3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3" fillId="7" borderId="4" applyNumberFormat="0" applyFont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26" fillId="11" borderId="3" applyNumberFormat="0" applyAlignment="0" applyProtection="0">
      <alignment vertical="center"/>
    </xf>
    <xf numFmtId="0" fontId="16" fillId="9" borderId="5" applyNumberFormat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22" fillId="3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9" fontId="3" fillId="2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6" fillId="3" borderId="0" xfId="0" applyFont="1" applyFill="1">
      <alignment vertical="center"/>
    </xf>
    <xf numFmtId="0" fontId="6" fillId="0" borderId="0" xfId="0" applyFont="1">
      <alignment vertical="center"/>
    </xf>
    <xf numFmtId="0" fontId="6" fillId="0" borderId="0" xfId="0" applyFont="1" applyFill="1">
      <alignment vertical="center"/>
    </xf>
    <xf numFmtId="176" fontId="6" fillId="0" borderId="0" xfId="0" applyNumberFormat="1" applyFont="1">
      <alignment vertical="center"/>
    </xf>
    <xf numFmtId="0" fontId="6" fillId="0" borderId="0" xfId="0" applyFont="1" applyBorder="1">
      <alignment vertical="center"/>
    </xf>
    <xf numFmtId="0" fontId="7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9" fontId="8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76" fontId="6" fillId="4" borderId="1" xfId="0" applyNumberFormat="1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center" vertical="center"/>
    </xf>
    <xf numFmtId="0" fontId="6" fillId="3" borderId="0" xfId="0" applyFon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9525" cap="flat" cmpd="sng">
          <a:solidFill>
            <a:srgbClr val="000000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9"/>
  <sheetViews>
    <sheetView tabSelected="1" workbookViewId="0">
      <selection activeCell="O28" sqref="O28:Q28"/>
    </sheetView>
  </sheetViews>
  <sheetFormatPr defaultColWidth="9" defaultRowHeight="149.25" customHeight="1"/>
  <cols>
    <col min="1" max="1" width="8.5" style="17" customWidth="1"/>
    <col min="2" max="2" width="2.58333333333333" style="17" customWidth="1"/>
    <col min="3" max="3" width="5.16666666666667" style="18" customWidth="1"/>
    <col min="4" max="4" width="6.41666666666667" style="17" customWidth="1"/>
    <col min="5" max="5" width="18.5833333333333" style="17" customWidth="1"/>
    <col min="6" max="6" width="3.33333333333333" style="17" customWidth="1"/>
    <col min="7" max="7" width="2.83333333333333" style="17" customWidth="1"/>
    <col min="8" max="8" width="4.41666666666667" style="17" customWidth="1"/>
    <col min="9" max="9" width="5.83333333333333" style="19" customWidth="1"/>
    <col min="10" max="10" width="4.58333333333333" style="17" customWidth="1"/>
    <col min="11" max="11" width="5.08333333333333" style="19" customWidth="1"/>
    <col min="12" max="12" width="3.83333333333333" style="17" customWidth="1"/>
    <col min="13" max="13" width="4.66666666666667" style="19" customWidth="1"/>
    <col min="14" max="14" width="9.75" style="17" customWidth="1"/>
    <col min="15" max="15" width="17.5833333333333" style="17" customWidth="1"/>
    <col min="16" max="16" width="16.6666666666667" style="17" customWidth="1"/>
    <col min="17" max="17" width="21.5833333333333" style="17" customWidth="1"/>
    <col min="18" max="20" width="9" style="20"/>
    <col min="21" max="255" width="9" style="17"/>
  </cols>
  <sheetData>
    <row r="1" ht="33.75" customHeight="1" spans="1:17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</row>
    <row r="2" ht="24.75" customHeight="1" spans="1:1">
      <c r="A2" s="17" t="s">
        <v>1</v>
      </c>
    </row>
    <row r="3" ht="43.5" customHeight="1" spans="1:17">
      <c r="A3" s="22" t="s">
        <v>2</v>
      </c>
      <c r="B3" s="22" t="s">
        <v>3</v>
      </c>
      <c r="C3" s="23" t="s">
        <v>4</v>
      </c>
      <c r="D3" s="22" t="s">
        <v>5</v>
      </c>
      <c r="E3" s="22" t="s">
        <v>6</v>
      </c>
      <c r="F3" s="22" t="s">
        <v>7</v>
      </c>
      <c r="G3" s="22" t="s">
        <v>8</v>
      </c>
      <c r="H3" s="22" t="s">
        <v>9</v>
      </c>
      <c r="I3" s="22"/>
      <c r="J3" s="22" t="s">
        <v>10</v>
      </c>
      <c r="K3" s="22"/>
      <c r="L3" s="22" t="s">
        <v>11</v>
      </c>
      <c r="M3" s="22"/>
      <c r="N3" s="22" t="s">
        <v>12</v>
      </c>
      <c r="O3" s="22"/>
      <c r="P3" s="22"/>
      <c r="Q3" s="22"/>
    </row>
    <row r="4" ht="36" customHeight="1" spans="1:17">
      <c r="A4" s="22"/>
      <c r="B4" s="22"/>
      <c r="C4" s="23" t="s">
        <v>13</v>
      </c>
      <c r="D4" s="22"/>
      <c r="E4" s="22"/>
      <c r="F4" s="22" t="s">
        <v>14</v>
      </c>
      <c r="G4" s="22" t="s">
        <v>14</v>
      </c>
      <c r="H4" s="22" t="s">
        <v>15</v>
      </c>
      <c r="I4" s="33" t="s">
        <v>16</v>
      </c>
      <c r="J4" s="22" t="s">
        <v>15</v>
      </c>
      <c r="K4" s="33" t="s">
        <v>16</v>
      </c>
      <c r="L4" s="22" t="s">
        <v>15</v>
      </c>
      <c r="M4" s="33" t="s">
        <v>16</v>
      </c>
      <c r="N4" s="22"/>
      <c r="O4" s="22"/>
      <c r="P4" s="22"/>
      <c r="Q4" s="22"/>
    </row>
    <row r="5" spans="1:17">
      <c r="A5" s="24" t="s">
        <v>17</v>
      </c>
      <c r="B5" s="25" t="s">
        <v>18</v>
      </c>
      <c r="C5" s="26">
        <v>9800</v>
      </c>
      <c r="D5" s="27" t="s">
        <v>19</v>
      </c>
      <c r="E5" s="28" t="s">
        <v>20</v>
      </c>
      <c r="F5" s="29" t="s">
        <v>21</v>
      </c>
      <c r="G5" s="29" t="s">
        <v>21</v>
      </c>
      <c r="H5" s="30">
        <v>0.25</v>
      </c>
      <c r="I5" s="34">
        <f>C5*(1-H5)</f>
        <v>7350</v>
      </c>
      <c r="J5" s="30">
        <v>0.27</v>
      </c>
      <c r="K5" s="34">
        <f>C5*(1-J5)</f>
        <v>7154</v>
      </c>
      <c r="L5" s="30">
        <v>0.29</v>
      </c>
      <c r="M5" s="34">
        <f>C5*(1-L5)</f>
        <v>6958</v>
      </c>
      <c r="N5" s="26" t="s">
        <v>22</v>
      </c>
      <c r="O5" s="35"/>
      <c r="P5" s="36"/>
      <c r="Q5" s="35"/>
    </row>
    <row r="6" spans="1:17">
      <c r="A6" s="24" t="s">
        <v>17</v>
      </c>
      <c r="B6" s="25" t="s">
        <v>18</v>
      </c>
      <c r="C6" s="26">
        <v>6000</v>
      </c>
      <c r="D6" s="31" t="s">
        <v>23</v>
      </c>
      <c r="E6" s="25" t="s">
        <v>24</v>
      </c>
      <c r="F6" s="29" t="s">
        <v>21</v>
      </c>
      <c r="G6" s="29" t="s">
        <v>21</v>
      </c>
      <c r="H6" s="30">
        <v>0.25</v>
      </c>
      <c r="I6" s="34">
        <v>4500</v>
      </c>
      <c r="J6" s="30">
        <v>0.27</v>
      </c>
      <c r="K6" s="34">
        <v>4380</v>
      </c>
      <c r="L6" s="30">
        <v>0.29</v>
      </c>
      <c r="M6" s="34">
        <v>4260</v>
      </c>
      <c r="N6" s="26" t="s">
        <v>22</v>
      </c>
      <c r="O6" s="35"/>
      <c r="P6" s="36"/>
      <c r="Q6" s="35"/>
    </row>
    <row r="7" spans="1:17">
      <c r="A7" s="24" t="s">
        <v>17</v>
      </c>
      <c r="B7" s="25" t="s">
        <v>18</v>
      </c>
      <c r="C7" s="26">
        <v>6800</v>
      </c>
      <c r="D7" s="31" t="s">
        <v>23</v>
      </c>
      <c r="E7" s="25" t="s">
        <v>25</v>
      </c>
      <c r="F7" s="29" t="s">
        <v>21</v>
      </c>
      <c r="G7" s="29" t="s">
        <v>21</v>
      </c>
      <c r="H7" s="30">
        <v>0.25</v>
      </c>
      <c r="I7" s="34">
        <v>5100</v>
      </c>
      <c r="J7" s="30">
        <v>0.27</v>
      </c>
      <c r="K7" s="34">
        <v>4964</v>
      </c>
      <c r="L7" s="30">
        <v>0.29</v>
      </c>
      <c r="M7" s="34">
        <v>4828</v>
      </c>
      <c r="N7" s="26" t="s">
        <v>22</v>
      </c>
      <c r="O7" s="35"/>
      <c r="P7" s="36"/>
      <c r="Q7" s="35"/>
    </row>
    <row r="8" s="15" customFormat="1" ht="101.25" spans="1:20">
      <c r="A8" s="24" t="s">
        <v>17</v>
      </c>
      <c r="B8" s="25" t="s">
        <v>18</v>
      </c>
      <c r="C8" s="26">
        <v>10000</v>
      </c>
      <c r="D8" s="31" t="s">
        <v>23</v>
      </c>
      <c r="E8" s="25" t="s">
        <v>26</v>
      </c>
      <c r="F8" s="29" t="s">
        <v>21</v>
      </c>
      <c r="G8" s="29" t="s">
        <v>21</v>
      </c>
      <c r="H8" s="30">
        <v>0.25</v>
      </c>
      <c r="I8" s="34">
        <v>7500</v>
      </c>
      <c r="J8" s="30">
        <v>0.27</v>
      </c>
      <c r="K8" s="34">
        <v>7300</v>
      </c>
      <c r="L8" s="30">
        <v>0.29</v>
      </c>
      <c r="M8" s="34">
        <v>7100</v>
      </c>
      <c r="N8" s="26" t="s">
        <v>22</v>
      </c>
      <c r="O8" s="35"/>
      <c r="P8" s="36"/>
      <c r="Q8" s="35"/>
      <c r="R8" s="37"/>
      <c r="S8" s="37"/>
      <c r="T8" s="37"/>
    </row>
    <row r="9" s="15" customFormat="1" ht="101.25" spans="1:20">
      <c r="A9" s="24" t="s">
        <v>17</v>
      </c>
      <c r="B9" s="25" t="s">
        <v>18</v>
      </c>
      <c r="C9" s="26">
        <v>12000</v>
      </c>
      <c r="D9" s="31" t="s">
        <v>27</v>
      </c>
      <c r="E9" s="25" t="s">
        <v>26</v>
      </c>
      <c r="F9" s="29" t="s">
        <v>21</v>
      </c>
      <c r="G9" s="29" t="s">
        <v>21</v>
      </c>
      <c r="H9" s="30">
        <v>0.25</v>
      </c>
      <c r="I9" s="34">
        <v>9000</v>
      </c>
      <c r="J9" s="30">
        <v>0.27</v>
      </c>
      <c r="K9" s="34">
        <v>8760</v>
      </c>
      <c r="L9" s="30">
        <v>0.29</v>
      </c>
      <c r="M9" s="34">
        <v>8520</v>
      </c>
      <c r="N9" s="26" t="s">
        <v>22</v>
      </c>
      <c r="O9" s="35"/>
      <c r="P9" s="36"/>
      <c r="Q9" s="35"/>
      <c r="R9" s="37"/>
      <c r="S9" s="37"/>
      <c r="T9" s="37"/>
    </row>
    <row r="10" s="15" customFormat="1" ht="101.25" spans="1:20">
      <c r="A10" s="24" t="s">
        <v>17</v>
      </c>
      <c r="B10" s="25" t="s">
        <v>18</v>
      </c>
      <c r="C10" s="26">
        <v>28000</v>
      </c>
      <c r="D10" s="31" t="s">
        <v>28</v>
      </c>
      <c r="E10" s="25" t="s">
        <v>29</v>
      </c>
      <c r="F10" s="29" t="s">
        <v>21</v>
      </c>
      <c r="G10" s="29" t="s">
        <v>21</v>
      </c>
      <c r="H10" s="30">
        <v>0.25</v>
      </c>
      <c r="I10" s="34">
        <v>21000</v>
      </c>
      <c r="J10" s="30">
        <v>0.27</v>
      </c>
      <c r="K10" s="34">
        <v>20440</v>
      </c>
      <c r="L10" s="30">
        <v>0.29</v>
      </c>
      <c r="M10" s="34">
        <v>19880</v>
      </c>
      <c r="N10" s="26" t="s">
        <v>22</v>
      </c>
      <c r="O10" s="35"/>
      <c r="P10" s="36"/>
      <c r="Q10" s="35"/>
      <c r="R10" s="37"/>
      <c r="S10" s="37"/>
      <c r="T10" s="37"/>
    </row>
    <row r="11" s="16" customFormat="1" ht="101.25" spans="1:20">
      <c r="A11" s="24" t="s">
        <v>17</v>
      </c>
      <c r="B11" s="25" t="s">
        <v>18</v>
      </c>
      <c r="C11" s="26">
        <v>15890</v>
      </c>
      <c r="D11" s="27" t="s">
        <v>30</v>
      </c>
      <c r="E11" s="28" t="s">
        <v>31</v>
      </c>
      <c r="F11" s="29" t="s">
        <v>21</v>
      </c>
      <c r="G11" s="29" t="s">
        <v>21</v>
      </c>
      <c r="H11" s="30">
        <v>0.25</v>
      </c>
      <c r="I11" s="34">
        <f>C11*(1-H11)</f>
        <v>11917.5</v>
      </c>
      <c r="J11" s="30">
        <v>0.27</v>
      </c>
      <c r="K11" s="34">
        <f>C11*(1-J11)</f>
        <v>11599.7</v>
      </c>
      <c r="L11" s="30">
        <v>0.29</v>
      </c>
      <c r="M11" s="34">
        <f>C11*(1-L11)</f>
        <v>11281.9</v>
      </c>
      <c r="N11" s="26" t="s">
        <v>32</v>
      </c>
      <c r="O11" s="35"/>
      <c r="P11" s="36"/>
      <c r="Q11" s="35"/>
      <c r="R11" s="38"/>
      <c r="S11" s="38"/>
      <c r="T11" s="38"/>
    </row>
    <row r="12" s="16" customFormat="1" ht="101.25" spans="1:20">
      <c r="A12" s="24" t="s">
        <v>17</v>
      </c>
      <c r="B12" s="25" t="s">
        <v>18</v>
      </c>
      <c r="C12" s="26">
        <v>166700</v>
      </c>
      <c r="D12" s="27" t="s">
        <v>33</v>
      </c>
      <c r="E12" s="28" t="s">
        <v>34</v>
      </c>
      <c r="F12" s="29" t="s">
        <v>21</v>
      </c>
      <c r="G12" s="29" t="s">
        <v>21</v>
      </c>
      <c r="H12" s="30">
        <v>0.25</v>
      </c>
      <c r="I12" s="34">
        <f>C12*(1-H12)</f>
        <v>125025</v>
      </c>
      <c r="J12" s="30">
        <v>0.27</v>
      </c>
      <c r="K12" s="34">
        <f>C12*(1-J12)</f>
        <v>121691</v>
      </c>
      <c r="L12" s="30">
        <v>0.29</v>
      </c>
      <c r="M12" s="34">
        <f>C12*(1-L12)</f>
        <v>118357</v>
      </c>
      <c r="N12" s="26" t="s">
        <v>32</v>
      </c>
      <c r="O12" s="35"/>
      <c r="P12" s="36"/>
      <c r="Q12" s="35"/>
      <c r="R12" s="38"/>
      <c r="S12" s="38"/>
      <c r="T12" s="38"/>
    </row>
    <row r="13" s="15" customFormat="1" ht="101.25" spans="1:20">
      <c r="A13" s="24" t="s">
        <v>17</v>
      </c>
      <c r="B13" s="25" t="s">
        <v>18</v>
      </c>
      <c r="C13" s="26">
        <v>34000</v>
      </c>
      <c r="D13" s="31" t="s">
        <v>35</v>
      </c>
      <c r="E13" s="28" t="s">
        <v>36</v>
      </c>
      <c r="F13" s="29" t="s">
        <v>21</v>
      </c>
      <c r="G13" s="29" t="s">
        <v>21</v>
      </c>
      <c r="H13" s="30">
        <v>0.25</v>
      </c>
      <c r="I13" s="34">
        <v>27300</v>
      </c>
      <c r="J13" s="30">
        <v>0.27</v>
      </c>
      <c r="K13" s="34">
        <v>26800</v>
      </c>
      <c r="L13" s="30">
        <v>0.29</v>
      </c>
      <c r="M13" s="34">
        <v>26300</v>
      </c>
      <c r="N13" s="26" t="s">
        <v>22</v>
      </c>
      <c r="O13" s="35"/>
      <c r="P13" s="36"/>
      <c r="Q13" s="35"/>
      <c r="R13" s="37"/>
      <c r="S13" s="37"/>
      <c r="T13" s="37"/>
    </row>
    <row r="14" s="15" customFormat="1" ht="101.25" spans="1:20">
      <c r="A14" s="24" t="s">
        <v>17</v>
      </c>
      <c r="B14" s="25" t="s">
        <v>18</v>
      </c>
      <c r="C14" s="26">
        <v>35000</v>
      </c>
      <c r="D14" s="27" t="s">
        <v>35</v>
      </c>
      <c r="E14" s="28" t="s">
        <v>37</v>
      </c>
      <c r="F14" s="29" t="s">
        <v>21</v>
      </c>
      <c r="G14" s="29" t="s">
        <v>21</v>
      </c>
      <c r="H14" s="30">
        <v>0.25</v>
      </c>
      <c r="I14" s="34">
        <v>28000</v>
      </c>
      <c r="J14" s="30">
        <v>0.27</v>
      </c>
      <c r="K14" s="34">
        <v>27500</v>
      </c>
      <c r="L14" s="30">
        <v>0.29</v>
      </c>
      <c r="M14" s="34">
        <v>27000</v>
      </c>
      <c r="N14" s="26" t="s">
        <v>22</v>
      </c>
      <c r="O14" s="35"/>
      <c r="P14" s="36"/>
      <c r="Q14" s="35"/>
      <c r="R14" s="37"/>
      <c r="S14" s="37"/>
      <c r="T14" s="37"/>
    </row>
    <row r="15" s="15" customFormat="1" ht="101.25" spans="1:20">
      <c r="A15" s="24" t="s">
        <v>17</v>
      </c>
      <c r="B15" s="25" t="s">
        <v>18</v>
      </c>
      <c r="C15" s="26">
        <v>37500</v>
      </c>
      <c r="D15" s="31" t="s">
        <v>35</v>
      </c>
      <c r="E15" s="28" t="s">
        <v>38</v>
      </c>
      <c r="F15" s="29" t="s">
        <v>21</v>
      </c>
      <c r="G15" s="29" t="s">
        <v>21</v>
      </c>
      <c r="H15" s="30">
        <v>0.25</v>
      </c>
      <c r="I15" s="34">
        <v>29700</v>
      </c>
      <c r="J15" s="30">
        <v>0.27</v>
      </c>
      <c r="K15" s="34">
        <v>29200</v>
      </c>
      <c r="L15" s="30">
        <v>0.29</v>
      </c>
      <c r="M15" s="34">
        <v>28700</v>
      </c>
      <c r="N15" s="26" t="s">
        <v>22</v>
      </c>
      <c r="O15" s="35"/>
      <c r="P15" s="36"/>
      <c r="Q15" s="35"/>
      <c r="R15" s="37"/>
      <c r="S15" s="37"/>
      <c r="T15" s="37"/>
    </row>
    <row r="16" s="16" customFormat="1" ht="101.25" spans="1:20">
      <c r="A16" s="24" t="s">
        <v>17</v>
      </c>
      <c r="B16" s="25" t="s">
        <v>18</v>
      </c>
      <c r="C16" s="26">
        <v>32000</v>
      </c>
      <c r="D16" s="31" t="s">
        <v>39</v>
      </c>
      <c r="E16" s="28" t="s">
        <v>40</v>
      </c>
      <c r="F16" s="29" t="s">
        <v>21</v>
      </c>
      <c r="G16" s="29" t="s">
        <v>21</v>
      </c>
      <c r="H16" s="30">
        <v>0.25</v>
      </c>
      <c r="I16" s="34">
        <v>25300</v>
      </c>
      <c r="J16" s="30">
        <v>0.27</v>
      </c>
      <c r="K16" s="34">
        <v>24800</v>
      </c>
      <c r="L16" s="30">
        <v>0.29</v>
      </c>
      <c r="M16" s="34">
        <v>24300</v>
      </c>
      <c r="N16" s="26" t="s">
        <v>22</v>
      </c>
      <c r="O16" s="35"/>
      <c r="P16" s="36"/>
      <c r="Q16" s="35"/>
      <c r="R16" s="38"/>
      <c r="S16" s="38"/>
      <c r="T16" s="38"/>
    </row>
    <row r="17" s="16" customFormat="1" ht="101.25" spans="1:20">
      <c r="A17" s="24" t="s">
        <v>17</v>
      </c>
      <c r="B17" s="25" t="s">
        <v>18</v>
      </c>
      <c r="C17" s="26">
        <v>35500</v>
      </c>
      <c r="D17" s="31" t="s">
        <v>39</v>
      </c>
      <c r="E17" s="28" t="s">
        <v>41</v>
      </c>
      <c r="F17" s="29" t="s">
        <v>21</v>
      </c>
      <c r="G17" s="29" t="s">
        <v>21</v>
      </c>
      <c r="H17" s="30">
        <v>0.25</v>
      </c>
      <c r="I17" s="34">
        <v>28400</v>
      </c>
      <c r="J17" s="30">
        <v>0.27</v>
      </c>
      <c r="K17" s="34">
        <v>27900</v>
      </c>
      <c r="L17" s="30">
        <v>0.29</v>
      </c>
      <c r="M17" s="34">
        <v>27400</v>
      </c>
      <c r="N17" s="26" t="s">
        <v>22</v>
      </c>
      <c r="O17" s="35"/>
      <c r="P17" s="36"/>
      <c r="Q17" s="35"/>
      <c r="R17" s="38"/>
      <c r="S17" s="38"/>
      <c r="T17" s="38"/>
    </row>
    <row r="18" s="16" customFormat="1" ht="101.25" spans="1:20">
      <c r="A18" s="24" t="s">
        <v>17</v>
      </c>
      <c r="B18" s="25" t="s">
        <v>18</v>
      </c>
      <c r="C18" s="26">
        <v>39900</v>
      </c>
      <c r="D18" s="31" t="s">
        <v>39</v>
      </c>
      <c r="E18" s="28" t="s">
        <v>42</v>
      </c>
      <c r="F18" s="29" t="s">
        <v>21</v>
      </c>
      <c r="G18" s="29" t="s">
        <v>21</v>
      </c>
      <c r="H18" s="30">
        <v>0.25</v>
      </c>
      <c r="I18" s="34">
        <v>31900</v>
      </c>
      <c r="J18" s="30">
        <v>0.27</v>
      </c>
      <c r="K18" s="34">
        <v>31300</v>
      </c>
      <c r="L18" s="30">
        <v>0.29</v>
      </c>
      <c r="M18" s="34">
        <v>30700</v>
      </c>
      <c r="N18" s="26" t="s">
        <v>22</v>
      </c>
      <c r="O18" s="35"/>
      <c r="P18" s="36"/>
      <c r="Q18" s="35"/>
      <c r="R18" s="38"/>
      <c r="S18" s="38"/>
      <c r="T18" s="38"/>
    </row>
    <row r="19" s="16" customFormat="1" ht="101.25" spans="1:20">
      <c r="A19" s="24" t="s">
        <v>17</v>
      </c>
      <c r="B19" s="25" t="s">
        <v>18</v>
      </c>
      <c r="C19" s="26">
        <v>40900</v>
      </c>
      <c r="D19" s="31" t="s">
        <v>39</v>
      </c>
      <c r="E19" s="28" t="s">
        <v>43</v>
      </c>
      <c r="F19" s="29" t="s">
        <v>21</v>
      </c>
      <c r="G19" s="29" t="s">
        <v>21</v>
      </c>
      <c r="H19" s="30">
        <v>0.25</v>
      </c>
      <c r="I19" s="34">
        <v>32900</v>
      </c>
      <c r="J19" s="30">
        <v>0.27</v>
      </c>
      <c r="K19" s="34">
        <v>32300</v>
      </c>
      <c r="L19" s="30">
        <v>0.29</v>
      </c>
      <c r="M19" s="34">
        <v>31700</v>
      </c>
      <c r="N19" s="26" t="s">
        <v>22</v>
      </c>
      <c r="O19" s="35"/>
      <c r="P19" s="36"/>
      <c r="Q19" s="35"/>
      <c r="R19" s="38"/>
      <c r="S19" s="38"/>
      <c r="T19" s="38"/>
    </row>
    <row r="20" s="16" customFormat="1" ht="101.25" spans="1:20">
      <c r="A20" s="24" t="s">
        <v>17</v>
      </c>
      <c r="B20" s="25" t="s">
        <v>18</v>
      </c>
      <c r="C20" s="26">
        <v>78000</v>
      </c>
      <c r="D20" s="27" t="s">
        <v>44</v>
      </c>
      <c r="E20" s="28" t="s">
        <v>45</v>
      </c>
      <c r="F20" s="29" t="s">
        <v>21</v>
      </c>
      <c r="G20" s="29" t="s">
        <v>21</v>
      </c>
      <c r="H20" s="30">
        <v>0.25</v>
      </c>
      <c r="I20" s="34">
        <f>C20*(1-H20)</f>
        <v>58500</v>
      </c>
      <c r="J20" s="30">
        <v>0.27</v>
      </c>
      <c r="K20" s="34">
        <f>C20*(1-J20)</f>
        <v>56940</v>
      </c>
      <c r="L20" s="30">
        <v>0.29</v>
      </c>
      <c r="M20" s="34">
        <f>C20*(1-L20)</f>
        <v>55380</v>
      </c>
      <c r="N20" s="26" t="s">
        <v>32</v>
      </c>
      <c r="O20" s="35"/>
      <c r="P20" s="36"/>
      <c r="Q20" s="35"/>
      <c r="R20" s="38"/>
      <c r="S20" s="38"/>
      <c r="T20" s="38"/>
    </row>
    <row r="21" s="16" customFormat="1" ht="101.25" spans="1:20">
      <c r="A21" s="24" t="s">
        <v>17</v>
      </c>
      <c r="B21" s="25" t="s">
        <v>18</v>
      </c>
      <c r="C21" s="26">
        <v>11000</v>
      </c>
      <c r="D21" s="27" t="s">
        <v>46</v>
      </c>
      <c r="E21" s="28" t="s">
        <v>47</v>
      </c>
      <c r="F21" s="29" t="s">
        <v>21</v>
      </c>
      <c r="G21" s="29" t="s">
        <v>21</v>
      </c>
      <c r="H21" s="30">
        <v>0.25</v>
      </c>
      <c r="I21" s="34">
        <f>C21*(1-H21)</f>
        <v>8250</v>
      </c>
      <c r="J21" s="30">
        <v>0.27</v>
      </c>
      <c r="K21" s="34">
        <f>C21*(1-J21)</f>
        <v>8030</v>
      </c>
      <c r="L21" s="30">
        <v>0.29</v>
      </c>
      <c r="M21" s="34">
        <f>C21*(1-L21)</f>
        <v>7810</v>
      </c>
      <c r="N21" s="26" t="s">
        <v>32</v>
      </c>
      <c r="O21" s="35"/>
      <c r="P21" s="36"/>
      <c r="Q21" s="35"/>
      <c r="R21" s="38"/>
      <c r="S21" s="38"/>
      <c r="T21" s="38"/>
    </row>
    <row r="22" s="16" customFormat="1" ht="101.25" spans="1:20">
      <c r="A22" s="24" t="s">
        <v>17</v>
      </c>
      <c r="B22" s="25" t="s">
        <v>18</v>
      </c>
      <c r="C22" s="26">
        <v>58600</v>
      </c>
      <c r="D22" s="27" t="s">
        <v>48</v>
      </c>
      <c r="E22" s="28" t="s">
        <v>49</v>
      </c>
      <c r="F22" s="29" t="s">
        <v>21</v>
      </c>
      <c r="G22" s="29" t="s">
        <v>21</v>
      </c>
      <c r="H22" s="30">
        <v>0.25</v>
      </c>
      <c r="I22" s="34">
        <f>C22*(1-H22)</f>
        <v>43950</v>
      </c>
      <c r="J22" s="30">
        <v>0.27</v>
      </c>
      <c r="K22" s="34">
        <f>C22*(1-J22)</f>
        <v>42778</v>
      </c>
      <c r="L22" s="30">
        <v>0.29</v>
      </c>
      <c r="M22" s="34">
        <f>C22*(1-L22)</f>
        <v>41606</v>
      </c>
      <c r="N22" s="26" t="s">
        <v>32</v>
      </c>
      <c r="O22" s="35"/>
      <c r="P22" s="36"/>
      <c r="Q22" s="35"/>
      <c r="R22" s="38"/>
      <c r="S22" s="38"/>
      <c r="T22" s="38"/>
    </row>
    <row r="23" s="16" customFormat="1" ht="52" customHeight="1" spans="1:20">
      <c r="A23" s="17" t="s">
        <v>50</v>
      </c>
      <c r="B23" s="17"/>
      <c r="C23" s="18"/>
      <c r="D23" s="17"/>
      <c r="E23" s="17"/>
      <c r="F23" s="17"/>
      <c r="G23" s="17"/>
      <c r="H23" s="17"/>
      <c r="I23" s="19"/>
      <c r="J23" s="17"/>
      <c r="K23" s="19"/>
      <c r="L23" s="17"/>
      <c r="M23" s="19"/>
      <c r="N23" s="17"/>
      <c r="O23" s="17"/>
      <c r="P23" s="17"/>
      <c r="Q23" s="17"/>
      <c r="R23" s="38"/>
      <c r="S23" s="38"/>
      <c r="T23" s="38"/>
    </row>
    <row r="24" s="16" customFormat="1" ht="45" customHeight="1" spans="1:20">
      <c r="A24" s="22" t="s">
        <v>2</v>
      </c>
      <c r="B24" s="22" t="s">
        <v>3</v>
      </c>
      <c r="C24" s="23" t="s">
        <v>4</v>
      </c>
      <c r="D24" s="22" t="s">
        <v>5</v>
      </c>
      <c r="E24" s="22" t="s">
        <v>6</v>
      </c>
      <c r="F24" s="22" t="s">
        <v>7</v>
      </c>
      <c r="G24" s="22" t="s">
        <v>8</v>
      </c>
      <c r="H24" s="22" t="s">
        <v>51</v>
      </c>
      <c r="I24" s="22"/>
      <c r="J24" s="22" t="s">
        <v>52</v>
      </c>
      <c r="K24" s="22"/>
      <c r="L24" s="22" t="s">
        <v>53</v>
      </c>
      <c r="M24" s="22"/>
      <c r="N24" s="22" t="s">
        <v>12</v>
      </c>
      <c r="O24" s="22"/>
      <c r="P24" s="22"/>
      <c r="Q24" s="22"/>
      <c r="R24" s="38"/>
      <c r="S24" s="38"/>
      <c r="T24" s="38"/>
    </row>
    <row r="25" ht="36.75" customHeight="1" spans="1:17">
      <c r="A25" s="22"/>
      <c r="B25" s="22"/>
      <c r="C25" s="23" t="s">
        <v>13</v>
      </c>
      <c r="D25" s="22"/>
      <c r="E25" s="22"/>
      <c r="F25" s="22" t="s">
        <v>14</v>
      </c>
      <c r="G25" s="22" t="s">
        <v>14</v>
      </c>
      <c r="H25" s="22" t="s">
        <v>15</v>
      </c>
      <c r="I25" s="33" t="s">
        <v>16</v>
      </c>
      <c r="J25" s="22" t="s">
        <v>15</v>
      </c>
      <c r="K25" s="33" t="s">
        <v>16</v>
      </c>
      <c r="L25" s="22" t="s">
        <v>15</v>
      </c>
      <c r="M25" s="33" t="s">
        <v>16</v>
      </c>
      <c r="N25" s="22"/>
      <c r="O25" s="22"/>
      <c r="P25" s="22"/>
      <c r="Q25" s="22"/>
    </row>
    <row r="26" ht="337.5" spans="1:17">
      <c r="A26" s="24" t="s">
        <v>17</v>
      </c>
      <c r="B26" s="26" t="s">
        <v>18</v>
      </c>
      <c r="C26" s="26">
        <v>96000</v>
      </c>
      <c r="D26" s="32" t="s">
        <v>54</v>
      </c>
      <c r="E26" s="28" t="s">
        <v>55</v>
      </c>
      <c r="F26" s="29" t="s">
        <v>21</v>
      </c>
      <c r="G26" s="29" t="s">
        <v>21</v>
      </c>
      <c r="H26" s="30">
        <v>0.25</v>
      </c>
      <c r="I26" s="34">
        <f>C26*(1-H26)</f>
        <v>72000</v>
      </c>
      <c r="J26" s="30">
        <v>0.27</v>
      </c>
      <c r="K26" s="34">
        <f>C26*(1-J26)</f>
        <v>70080</v>
      </c>
      <c r="L26" s="30">
        <v>0.29</v>
      </c>
      <c r="M26" s="34">
        <f>C26*(1-L26)</f>
        <v>68160</v>
      </c>
      <c r="N26" s="25" t="s">
        <v>22</v>
      </c>
      <c r="O26" s="35"/>
      <c r="P26" s="36"/>
      <c r="Q26" s="35"/>
    </row>
    <row r="27" ht="337.5" spans="1:17">
      <c r="A27" s="24" t="s">
        <v>17</v>
      </c>
      <c r="B27" s="26" t="s">
        <v>18</v>
      </c>
      <c r="C27" s="26">
        <v>198000</v>
      </c>
      <c r="D27" s="32" t="s">
        <v>56</v>
      </c>
      <c r="E27" s="28" t="s">
        <v>57</v>
      </c>
      <c r="F27" s="29" t="s">
        <v>21</v>
      </c>
      <c r="G27" s="29" t="s">
        <v>21</v>
      </c>
      <c r="H27" s="30">
        <v>0.25</v>
      </c>
      <c r="I27" s="34">
        <f>C27*(1-H27)</f>
        <v>148500</v>
      </c>
      <c r="J27" s="30">
        <v>0.27</v>
      </c>
      <c r="K27" s="34">
        <f>C27*(1-J27)</f>
        <v>144540</v>
      </c>
      <c r="L27" s="30">
        <v>0.29</v>
      </c>
      <c r="M27" s="34">
        <f>C27*(1-L27)</f>
        <v>140580</v>
      </c>
      <c r="N27" s="25" t="s">
        <v>22</v>
      </c>
      <c r="O27" s="35" t="s">
        <v>58</v>
      </c>
      <c r="P27" s="36" t="s">
        <v>59</v>
      </c>
      <c r="Q27" s="35" t="s">
        <v>60</v>
      </c>
    </row>
    <row r="28" ht="337.5" spans="1:17">
      <c r="A28" s="24" t="s">
        <v>17</v>
      </c>
      <c r="B28" s="26" t="s">
        <v>18</v>
      </c>
      <c r="C28" s="26">
        <v>254000</v>
      </c>
      <c r="D28" s="32" t="s">
        <v>61</v>
      </c>
      <c r="E28" s="28" t="s">
        <v>62</v>
      </c>
      <c r="F28" s="29" t="s">
        <v>21</v>
      </c>
      <c r="G28" s="29" t="s">
        <v>21</v>
      </c>
      <c r="H28" s="30">
        <v>0.25</v>
      </c>
      <c r="I28" s="34">
        <f>C28*(1-H28)</f>
        <v>190500</v>
      </c>
      <c r="J28" s="30">
        <v>0.27</v>
      </c>
      <c r="K28" s="34">
        <f>C28*(1-J28)</f>
        <v>185420</v>
      </c>
      <c r="L28" s="30">
        <v>0.29</v>
      </c>
      <c r="M28" s="34">
        <f>C28*(1-L28)</f>
        <v>180340</v>
      </c>
      <c r="N28" s="25" t="s">
        <v>22</v>
      </c>
      <c r="O28" s="35"/>
      <c r="P28" s="36"/>
      <c r="Q28" s="35"/>
    </row>
    <row r="29" customHeight="1" spans="8:10">
      <c r="H29" s="30"/>
      <c r="J29" s="30"/>
    </row>
  </sheetData>
  <mergeCells count="23">
    <mergeCell ref="A1:Q1"/>
    <mergeCell ref="H3:I3"/>
    <mergeCell ref="J3:K3"/>
    <mergeCell ref="L3:M3"/>
    <mergeCell ref="H24:I24"/>
    <mergeCell ref="J24:K24"/>
    <mergeCell ref="L24:M24"/>
    <mergeCell ref="A3:A4"/>
    <mergeCell ref="A24:A25"/>
    <mergeCell ref="B3:B4"/>
    <mergeCell ref="B24:B25"/>
    <mergeCell ref="D3:D4"/>
    <mergeCell ref="D24:D25"/>
    <mergeCell ref="E3:E4"/>
    <mergeCell ref="E24:E25"/>
    <mergeCell ref="N3:N4"/>
    <mergeCell ref="N24:N25"/>
    <mergeCell ref="O3:O4"/>
    <mergeCell ref="O24:O25"/>
    <mergeCell ref="P3:P4"/>
    <mergeCell ref="P24:P25"/>
    <mergeCell ref="Q3:Q4"/>
    <mergeCell ref="Q24:Q25"/>
  </mergeCells>
  <printOptions horizontalCentered="1" verticalCentered="1"/>
  <pageMargins left="0.12" right="0.12" top="0.2" bottom="0.2" header="0.31" footer="0.31"/>
  <pageSetup paperSize="9" orientation="landscape"/>
  <headerFooter alignWithMargins="0"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7"/>
  <sheetViews>
    <sheetView workbookViewId="0">
      <selection activeCell="D10" sqref="D10"/>
    </sheetView>
  </sheetViews>
  <sheetFormatPr defaultColWidth="9" defaultRowHeight="14.25" outlineLevelCol="7"/>
  <cols>
    <col min="1" max="1" width="6.08333333333333" customWidth="1"/>
    <col min="3" max="4" width="23.0833333333333" customWidth="1"/>
  </cols>
  <sheetData>
    <row r="1" ht="18.75" spans="1:8">
      <c r="A1" s="1" t="s">
        <v>63</v>
      </c>
      <c r="B1" s="1"/>
      <c r="C1" s="1"/>
      <c r="D1" s="1"/>
      <c r="E1" s="1"/>
      <c r="F1" s="1"/>
      <c r="G1" s="1"/>
      <c r="H1" s="1"/>
    </row>
    <row r="2" spans="1:8">
      <c r="A2" s="2"/>
      <c r="B2" s="2"/>
      <c r="C2" s="1"/>
      <c r="D2" s="1"/>
      <c r="E2" s="1"/>
      <c r="F2" s="1"/>
      <c r="G2" s="1"/>
      <c r="H2" s="1"/>
    </row>
    <row r="3" spans="1:8">
      <c r="A3" s="3" t="s">
        <v>64</v>
      </c>
      <c r="B3" s="4"/>
      <c r="C3" s="4"/>
      <c r="D3" s="4"/>
      <c r="E3" s="5"/>
      <c r="F3" s="4"/>
      <c r="G3" s="4"/>
      <c r="H3" s="4"/>
    </row>
    <row r="4" spans="1:8">
      <c r="A4" s="6" t="s">
        <v>65</v>
      </c>
      <c r="B4" s="6" t="s">
        <v>66</v>
      </c>
      <c r="C4" s="6" t="s">
        <v>67</v>
      </c>
      <c r="D4" s="6" t="s">
        <v>68</v>
      </c>
      <c r="E4" s="6" t="s">
        <v>69</v>
      </c>
      <c r="F4" s="6" t="s">
        <v>70</v>
      </c>
      <c r="G4" s="6" t="s">
        <v>71</v>
      </c>
      <c r="H4" s="7" t="s">
        <v>72</v>
      </c>
    </row>
    <row r="5" ht="24" spans="1:8">
      <c r="A5" s="6">
        <v>1</v>
      </c>
      <c r="B5" s="6" t="s">
        <v>73</v>
      </c>
      <c r="C5" s="8" t="s">
        <v>74</v>
      </c>
      <c r="D5" s="8" t="s">
        <v>75</v>
      </c>
      <c r="E5" s="6">
        <v>19800</v>
      </c>
      <c r="F5" s="9">
        <v>0.25</v>
      </c>
      <c r="G5" s="6">
        <f>E5*0.75</f>
        <v>14850</v>
      </c>
      <c r="H5" s="6" t="s">
        <v>76</v>
      </c>
    </row>
    <row r="6" ht="24" spans="1:8">
      <c r="A6" s="6">
        <v>2</v>
      </c>
      <c r="B6" s="6" t="s">
        <v>73</v>
      </c>
      <c r="C6" s="8" t="s">
        <v>77</v>
      </c>
      <c r="D6" s="8" t="s">
        <v>78</v>
      </c>
      <c r="E6" s="6">
        <v>25500</v>
      </c>
      <c r="F6" s="9">
        <v>0.25</v>
      </c>
      <c r="G6" s="6">
        <f>E6*0.75</f>
        <v>19125</v>
      </c>
      <c r="H6" s="6" t="s">
        <v>76</v>
      </c>
    </row>
    <row r="7" ht="24" spans="1:8">
      <c r="A7" s="6">
        <v>3</v>
      </c>
      <c r="B7" s="6" t="s">
        <v>73</v>
      </c>
      <c r="C7" s="8" t="s">
        <v>77</v>
      </c>
      <c r="D7" s="8" t="s">
        <v>79</v>
      </c>
      <c r="E7" s="6">
        <v>14900</v>
      </c>
      <c r="F7" s="9">
        <v>0.25</v>
      </c>
      <c r="G7" s="6">
        <f>E7*0.75</f>
        <v>11175</v>
      </c>
      <c r="H7" s="6" t="s">
        <v>76</v>
      </c>
    </row>
    <row r="8" ht="24" spans="1:8">
      <c r="A8" s="6">
        <v>4</v>
      </c>
      <c r="B8" s="6" t="s">
        <v>73</v>
      </c>
      <c r="C8" s="8" t="s">
        <v>77</v>
      </c>
      <c r="D8" s="8" t="s">
        <v>80</v>
      </c>
      <c r="E8" s="6">
        <v>22600</v>
      </c>
      <c r="F8" s="9">
        <v>0.25</v>
      </c>
      <c r="G8" s="6">
        <f>E8*0.75</f>
        <v>16950</v>
      </c>
      <c r="H8" s="6" t="s">
        <v>76</v>
      </c>
    </row>
    <row r="9" ht="36" spans="1:8">
      <c r="A9" s="6">
        <v>5</v>
      </c>
      <c r="B9" s="6" t="s">
        <v>81</v>
      </c>
      <c r="C9" s="6" t="s">
        <v>82</v>
      </c>
      <c r="D9" s="6" t="s">
        <v>83</v>
      </c>
      <c r="E9" s="6">
        <v>2600</v>
      </c>
      <c r="F9" s="9">
        <v>0.25</v>
      </c>
      <c r="G9" s="6">
        <v>1950</v>
      </c>
      <c r="H9" s="6" t="s">
        <v>76</v>
      </c>
    </row>
    <row r="10" ht="36" spans="1:8">
      <c r="A10" s="6">
        <v>6</v>
      </c>
      <c r="B10" s="6" t="s">
        <v>81</v>
      </c>
      <c r="C10" s="6" t="s">
        <v>84</v>
      </c>
      <c r="D10" s="6" t="s">
        <v>85</v>
      </c>
      <c r="E10" s="6">
        <v>4000</v>
      </c>
      <c r="F10" s="9">
        <v>0.25</v>
      </c>
      <c r="G10" s="6">
        <v>3000</v>
      </c>
      <c r="H10" s="6" t="s">
        <v>76</v>
      </c>
    </row>
    <row r="11" ht="36" spans="1:8">
      <c r="A11" s="6">
        <v>7</v>
      </c>
      <c r="B11" s="6" t="s">
        <v>81</v>
      </c>
      <c r="C11" s="6" t="s">
        <v>84</v>
      </c>
      <c r="D11" s="6" t="s">
        <v>86</v>
      </c>
      <c r="E11" s="6">
        <v>4000</v>
      </c>
      <c r="F11" s="9">
        <v>0.25</v>
      </c>
      <c r="G11" s="6">
        <v>3000</v>
      </c>
      <c r="H11" s="6" t="s">
        <v>76</v>
      </c>
    </row>
    <row r="12" ht="36" spans="1:8">
      <c r="A12" s="6">
        <v>8</v>
      </c>
      <c r="B12" s="6" t="s">
        <v>81</v>
      </c>
      <c r="C12" s="6" t="s">
        <v>84</v>
      </c>
      <c r="D12" s="6" t="s">
        <v>87</v>
      </c>
      <c r="E12" s="6">
        <v>8000</v>
      </c>
      <c r="F12" s="9">
        <v>0.25</v>
      </c>
      <c r="G12" s="6">
        <v>6000</v>
      </c>
      <c r="H12" s="6" t="s">
        <v>76</v>
      </c>
    </row>
    <row r="13" ht="36" spans="1:8">
      <c r="A13" s="6">
        <v>9</v>
      </c>
      <c r="B13" s="6" t="s">
        <v>81</v>
      </c>
      <c r="C13" s="6" t="s">
        <v>84</v>
      </c>
      <c r="D13" s="6" t="s">
        <v>88</v>
      </c>
      <c r="E13" s="6">
        <v>14000</v>
      </c>
      <c r="F13" s="9">
        <v>0.25</v>
      </c>
      <c r="G13" s="6">
        <v>10500</v>
      </c>
      <c r="H13" s="6" t="s">
        <v>76</v>
      </c>
    </row>
    <row r="14" ht="36" spans="1:8">
      <c r="A14" s="6">
        <v>11</v>
      </c>
      <c r="B14" s="6" t="s">
        <v>81</v>
      </c>
      <c r="C14" s="6" t="s">
        <v>84</v>
      </c>
      <c r="D14" s="6" t="s">
        <v>89</v>
      </c>
      <c r="E14" s="6">
        <v>56000</v>
      </c>
      <c r="F14" s="9">
        <v>0.25</v>
      </c>
      <c r="G14" s="6">
        <v>42000</v>
      </c>
      <c r="H14" s="6" t="s">
        <v>76</v>
      </c>
    </row>
    <row r="15" ht="36" spans="1:8">
      <c r="A15" s="6">
        <v>12</v>
      </c>
      <c r="B15" s="6" t="s">
        <v>90</v>
      </c>
      <c r="C15" s="6" t="s">
        <v>84</v>
      </c>
      <c r="D15" s="6" t="s">
        <v>91</v>
      </c>
      <c r="E15" s="6">
        <v>2200</v>
      </c>
      <c r="F15" s="9">
        <v>0.25</v>
      </c>
      <c r="G15" s="6">
        <v>1650</v>
      </c>
      <c r="H15" s="6" t="s">
        <v>76</v>
      </c>
    </row>
    <row r="16" ht="36" spans="1:8">
      <c r="A16" s="6">
        <v>13</v>
      </c>
      <c r="B16" s="6" t="s">
        <v>90</v>
      </c>
      <c r="C16" s="6" t="s">
        <v>84</v>
      </c>
      <c r="D16" s="6" t="s">
        <v>92</v>
      </c>
      <c r="E16" s="6">
        <v>2400</v>
      </c>
      <c r="F16" s="9">
        <v>0.25</v>
      </c>
      <c r="G16" s="6">
        <v>1800</v>
      </c>
      <c r="H16" s="6" t="s">
        <v>76</v>
      </c>
    </row>
    <row r="17" ht="36" spans="1:8">
      <c r="A17" s="6">
        <v>11</v>
      </c>
      <c r="B17" s="6" t="s">
        <v>90</v>
      </c>
      <c r="C17" s="6" t="s">
        <v>84</v>
      </c>
      <c r="D17" s="6" t="s">
        <v>93</v>
      </c>
      <c r="E17" s="6">
        <v>3200</v>
      </c>
      <c r="F17" s="9">
        <v>0.25</v>
      </c>
      <c r="G17" s="6">
        <v>2400</v>
      </c>
      <c r="H17" s="6" t="s">
        <v>76</v>
      </c>
    </row>
    <row r="18" ht="36" spans="1:8">
      <c r="A18" s="6">
        <v>12</v>
      </c>
      <c r="B18" s="6" t="s">
        <v>90</v>
      </c>
      <c r="C18" s="6" t="s">
        <v>84</v>
      </c>
      <c r="D18" s="6" t="s">
        <v>94</v>
      </c>
      <c r="E18" s="6">
        <v>3200</v>
      </c>
      <c r="F18" s="9">
        <v>0.25</v>
      </c>
      <c r="G18" s="6">
        <v>2400</v>
      </c>
      <c r="H18" s="6" t="s">
        <v>76</v>
      </c>
    </row>
    <row r="19" ht="36" spans="1:8">
      <c r="A19" s="6">
        <v>13</v>
      </c>
      <c r="B19" s="6" t="s">
        <v>90</v>
      </c>
      <c r="C19" s="6" t="s">
        <v>84</v>
      </c>
      <c r="D19" s="6" t="s">
        <v>95</v>
      </c>
      <c r="E19" s="6">
        <v>3400</v>
      </c>
      <c r="F19" s="9">
        <v>0.25</v>
      </c>
      <c r="G19" s="6">
        <v>2550</v>
      </c>
      <c r="H19" s="6" t="s">
        <v>76</v>
      </c>
    </row>
    <row r="20" ht="36" spans="1:8">
      <c r="A20" s="6">
        <v>14</v>
      </c>
      <c r="B20" s="6" t="s">
        <v>90</v>
      </c>
      <c r="C20" s="6" t="s">
        <v>84</v>
      </c>
      <c r="D20" s="6" t="s">
        <v>96</v>
      </c>
      <c r="E20" s="6">
        <v>4000</v>
      </c>
      <c r="F20" s="9">
        <v>0.25</v>
      </c>
      <c r="G20" s="6">
        <v>3000</v>
      </c>
      <c r="H20" s="6" t="s">
        <v>76</v>
      </c>
    </row>
    <row r="21" ht="36" spans="1:8">
      <c r="A21" s="6">
        <v>15</v>
      </c>
      <c r="B21" s="10" t="s">
        <v>97</v>
      </c>
      <c r="C21" s="6" t="s">
        <v>84</v>
      </c>
      <c r="D21" s="6" t="s">
        <v>98</v>
      </c>
      <c r="E21" s="6">
        <v>2400</v>
      </c>
      <c r="F21" s="9">
        <v>0.25</v>
      </c>
      <c r="G21" s="6">
        <v>1800</v>
      </c>
      <c r="H21" s="6" t="s">
        <v>76</v>
      </c>
    </row>
    <row r="22" ht="36" spans="1:8">
      <c r="A22" s="6">
        <v>16</v>
      </c>
      <c r="B22" s="10" t="s">
        <v>97</v>
      </c>
      <c r="C22" s="6" t="s">
        <v>84</v>
      </c>
      <c r="D22" s="6" t="s">
        <v>99</v>
      </c>
      <c r="E22" s="6">
        <v>2800</v>
      </c>
      <c r="F22" s="9">
        <v>0.25</v>
      </c>
      <c r="G22" s="6">
        <v>2100</v>
      </c>
      <c r="H22" s="6" t="s">
        <v>76</v>
      </c>
    </row>
    <row r="23" ht="36" spans="1:8">
      <c r="A23" s="6">
        <v>17</v>
      </c>
      <c r="B23" s="10" t="s">
        <v>97</v>
      </c>
      <c r="C23" s="6" t="s">
        <v>84</v>
      </c>
      <c r="D23" s="6" t="s">
        <v>100</v>
      </c>
      <c r="E23" s="6">
        <v>3600</v>
      </c>
      <c r="F23" s="9">
        <v>0.25</v>
      </c>
      <c r="G23" s="6">
        <v>2700</v>
      </c>
      <c r="H23" s="6" t="s">
        <v>76</v>
      </c>
    </row>
    <row r="24" ht="36" spans="1:8">
      <c r="A24" s="6">
        <v>18</v>
      </c>
      <c r="B24" s="10" t="s">
        <v>97</v>
      </c>
      <c r="C24" s="6" t="s">
        <v>84</v>
      </c>
      <c r="D24" s="6" t="s">
        <v>101</v>
      </c>
      <c r="E24" s="6">
        <v>5000</v>
      </c>
      <c r="F24" s="9">
        <v>0.25</v>
      </c>
      <c r="G24" s="6">
        <v>3750</v>
      </c>
      <c r="H24" s="6" t="s">
        <v>76</v>
      </c>
    </row>
    <row r="25" ht="36" spans="1:8">
      <c r="A25" s="6">
        <v>19</v>
      </c>
      <c r="B25" s="10" t="s">
        <v>97</v>
      </c>
      <c r="C25" s="6" t="s">
        <v>84</v>
      </c>
      <c r="D25" s="6" t="s">
        <v>102</v>
      </c>
      <c r="E25" s="6">
        <v>6000</v>
      </c>
      <c r="F25" s="9">
        <v>0.25</v>
      </c>
      <c r="G25" s="6">
        <v>4500</v>
      </c>
      <c r="H25" s="6" t="s">
        <v>76</v>
      </c>
    </row>
    <row r="26" ht="24" spans="1:8">
      <c r="A26" s="6">
        <v>20</v>
      </c>
      <c r="B26" s="10" t="s">
        <v>97</v>
      </c>
      <c r="C26" s="6" t="s">
        <v>84</v>
      </c>
      <c r="D26" s="6" t="s">
        <v>103</v>
      </c>
      <c r="E26" s="6">
        <v>3000</v>
      </c>
      <c r="F26" s="9">
        <v>0.25</v>
      </c>
      <c r="G26" s="6">
        <v>2250</v>
      </c>
      <c r="H26" s="6" t="s">
        <v>76</v>
      </c>
    </row>
    <row r="27" ht="36" spans="1:8">
      <c r="A27" s="6">
        <v>21</v>
      </c>
      <c r="B27" s="10" t="s">
        <v>97</v>
      </c>
      <c r="C27" s="6" t="s">
        <v>84</v>
      </c>
      <c r="D27" s="6" t="s">
        <v>104</v>
      </c>
      <c r="E27" s="6">
        <v>4000</v>
      </c>
      <c r="F27" s="9">
        <v>0.25</v>
      </c>
      <c r="G27" s="6">
        <v>3000</v>
      </c>
      <c r="H27" s="6" t="s">
        <v>76</v>
      </c>
    </row>
    <row r="28" ht="36" spans="1:8">
      <c r="A28" s="6">
        <v>22</v>
      </c>
      <c r="B28" s="10" t="s">
        <v>97</v>
      </c>
      <c r="C28" s="6" t="s">
        <v>84</v>
      </c>
      <c r="D28" s="6" t="s">
        <v>105</v>
      </c>
      <c r="E28" s="6">
        <v>5700</v>
      </c>
      <c r="F28" s="9">
        <v>0.25</v>
      </c>
      <c r="G28" s="6">
        <v>4275</v>
      </c>
      <c r="H28" s="6" t="s">
        <v>76</v>
      </c>
    </row>
    <row r="29" ht="36" spans="1:8">
      <c r="A29" s="6">
        <v>23</v>
      </c>
      <c r="B29" s="10" t="s">
        <v>97</v>
      </c>
      <c r="C29" s="6" t="s">
        <v>84</v>
      </c>
      <c r="D29" s="6" t="s">
        <v>106</v>
      </c>
      <c r="E29" s="6">
        <v>3000</v>
      </c>
      <c r="F29" s="9">
        <v>0.25</v>
      </c>
      <c r="G29" s="6">
        <v>2250</v>
      </c>
      <c r="H29" s="6" t="s">
        <v>76</v>
      </c>
    </row>
    <row r="30" ht="36" spans="1:8">
      <c r="A30" s="6">
        <v>24</v>
      </c>
      <c r="B30" s="10" t="s">
        <v>97</v>
      </c>
      <c r="C30" s="6" t="s">
        <v>84</v>
      </c>
      <c r="D30" s="6" t="s">
        <v>107</v>
      </c>
      <c r="E30" s="6">
        <v>4000</v>
      </c>
      <c r="F30" s="9">
        <v>0.25</v>
      </c>
      <c r="G30" s="6">
        <v>3000</v>
      </c>
      <c r="H30" s="6" t="s">
        <v>76</v>
      </c>
    </row>
    <row r="31" ht="36" spans="1:8">
      <c r="A31" s="6">
        <v>25</v>
      </c>
      <c r="B31" s="10" t="s">
        <v>97</v>
      </c>
      <c r="C31" s="6" t="s">
        <v>84</v>
      </c>
      <c r="D31" s="6" t="s">
        <v>108</v>
      </c>
      <c r="E31" s="6">
        <v>5800</v>
      </c>
      <c r="F31" s="9">
        <v>0.25</v>
      </c>
      <c r="G31" s="6">
        <v>4350</v>
      </c>
      <c r="H31" s="6" t="s">
        <v>76</v>
      </c>
    </row>
    <row r="32" ht="36" spans="1:8">
      <c r="A32" s="6">
        <v>26</v>
      </c>
      <c r="B32" s="10" t="s">
        <v>97</v>
      </c>
      <c r="C32" s="6" t="s">
        <v>84</v>
      </c>
      <c r="D32" s="6" t="s">
        <v>109</v>
      </c>
      <c r="E32" s="6">
        <v>2600</v>
      </c>
      <c r="F32" s="9">
        <v>0.25</v>
      </c>
      <c r="G32" s="6">
        <v>1950</v>
      </c>
      <c r="H32" s="6" t="s">
        <v>76</v>
      </c>
    </row>
    <row r="33" ht="36" spans="1:8">
      <c r="A33" s="6">
        <v>27</v>
      </c>
      <c r="B33" s="10" t="s">
        <v>97</v>
      </c>
      <c r="C33" s="6" t="s">
        <v>84</v>
      </c>
      <c r="D33" s="6" t="s">
        <v>110</v>
      </c>
      <c r="E33" s="6">
        <v>3200</v>
      </c>
      <c r="F33" s="9">
        <v>0.25</v>
      </c>
      <c r="G33" s="6">
        <v>2400</v>
      </c>
      <c r="H33" s="6" t="s">
        <v>76</v>
      </c>
    </row>
    <row r="34" ht="36" spans="1:8">
      <c r="A34" s="6">
        <v>28</v>
      </c>
      <c r="B34" s="10" t="s">
        <v>97</v>
      </c>
      <c r="C34" s="6" t="s">
        <v>84</v>
      </c>
      <c r="D34" s="6" t="s">
        <v>111</v>
      </c>
      <c r="E34" s="6">
        <v>3800</v>
      </c>
      <c r="F34" s="9">
        <v>0.25</v>
      </c>
      <c r="G34" s="6">
        <v>2850</v>
      </c>
      <c r="H34" s="6" t="s">
        <v>76</v>
      </c>
    </row>
    <row r="35" ht="36" spans="1:8">
      <c r="A35" s="6">
        <v>29</v>
      </c>
      <c r="B35" s="10" t="s">
        <v>97</v>
      </c>
      <c r="C35" s="6" t="s">
        <v>84</v>
      </c>
      <c r="D35" s="6" t="s">
        <v>112</v>
      </c>
      <c r="E35" s="6">
        <v>5200</v>
      </c>
      <c r="F35" s="9">
        <v>0.25</v>
      </c>
      <c r="G35" s="6">
        <v>3900</v>
      </c>
      <c r="H35" s="6" t="s">
        <v>76</v>
      </c>
    </row>
    <row r="36" ht="36" spans="1:8">
      <c r="A36" s="6">
        <v>30</v>
      </c>
      <c r="B36" s="10" t="s">
        <v>97</v>
      </c>
      <c r="C36" s="6" t="s">
        <v>84</v>
      </c>
      <c r="D36" s="6" t="s">
        <v>113</v>
      </c>
      <c r="E36" s="6">
        <v>5600</v>
      </c>
      <c r="F36" s="9">
        <v>0.25</v>
      </c>
      <c r="G36" s="6">
        <v>4200</v>
      </c>
      <c r="H36" s="6" t="s">
        <v>76</v>
      </c>
    </row>
    <row r="37" ht="36" spans="1:8">
      <c r="A37" s="6">
        <v>31</v>
      </c>
      <c r="B37" s="10" t="s">
        <v>97</v>
      </c>
      <c r="C37" s="6" t="s">
        <v>84</v>
      </c>
      <c r="D37" s="6" t="s">
        <v>114</v>
      </c>
      <c r="E37" s="6">
        <v>9000</v>
      </c>
      <c r="F37" s="9">
        <v>0.25</v>
      </c>
      <c r="G37" s="6">
        <v>6750</v>
      </c>
      <c r="H37" s="6" t="s">
        <v>76</v>
      </c>
    </row>
    <row r="38" ht="36" spans="1:8">
      <c r="A38" s="6">
        <v>32</v>
      </c>
      <c r="B38" s="10" t="s">
        <v>97</v>
      </c>
      <c r="C38" s="6" t="s">
        <v>84</v>
      </c>
      <c r="D38" s="6" t="s">
        <v>115</v>
      </c>
      <c r="E38" s="6">
        <v>10000</v>
      </c>
      <c r="F38" s="9">
        <v>0.25</v>
      </c>
      <c r="G38" s="6">
        <v>7500</v>
      </c>
      <c r="H38" s="6" t="s">
        <v>76</v>
      </c>
    </row>
    <row r="39" ht="24" spans="1:8">
      <c r="A39" s="6">
        <v>33</v>
      </c>
      <c r="B39" s="6" t="s">
        <v>116</v>
      </c>
      <c r="C39" s="6" t="s">
        <v>84</v>
      </c>
      <c r="D39" s="6" t="s">
        <v>117</v>
      </c>
      <c r="E39" s="6">
        <v>3000</v>
      </c>
      <c r="F39" s="9">
        <v>0.25</v>
      </c>
      <c r="G39" s="6">
        <v>2250</v>
      </c>
      <c r="H39" s="6" t="s">
        <v>76</v>
      </c>
    </row>
    <row r="40" ht="24" spans="1:8">
      <c r="A40" s="6">
        <v>34</v>
      </c>
      <c r="B40" s="6" t="s">
        <v>116</v>
      </c>
      <c r="C40" s="6" t="s">
        <v>84</v>
      </c>
      <c r="D40" s="6" t="s">
        <v>118</v>
      </c>
      <c r="E40" s="6">
        <v>5000</v>
      </c>
      <c r="F40" s="9">
        <v>0.25</v>
      </c>
      <c r="G40" s="6">
        <v>3750</v>
      </c>
      <c r="H40" s="6" t="s">
        <v>76</v>
      </c>
    </row>
    <row r="41" ht="24" spans="1:8">
      <c r="A41" s="6">
        <v>35</v>
      </c>
      <c r="B41" s="6" t="s">
        <v>119</v>
      </c>
      <c r="C41" s="6" t="s">
        <v>84</v>
      </c>
      <c r="D41" s="6" t="s">
        <v>120</v>
      </c>
      <c r="E41" s="6">
        <v>2200</v>
      </c>
      <c r="F41" s="9">
        <v>0.25</v>
      </c>
      <c r="G41" s="6">
        <v>1650</v>
      </c>
      <c r="H41" s="6" t="s">
        <v>76</v>
      </c>
    </row>
    <row r="42" ht="36" spans="1:8">
      <c r="A42" s="6">
        <v>36</v>
      </c>
      <c r="B42" s="6" t="s">
        <v>119</v>
      </c>
      <c r="C42" s="6" t="s">
        <v>84</v>
      </c>
      <c r="D42" s="6" t="s">
        <v>121</v>
      </c>
      <c r="E42" s="6">
        <v>4600</v>
      </c>
      <c r="F42" s="9">
        <v>0.25</v>
      </c>
      <c r="G42" s="6">
        <v>3450</v>
      </c>
      <c r="H42" s="6" t="s">
        <v>76</v>
      </c>
    </row>
    <row r="43" ht="36" spans="1:8">
      <c r="A43" s="6">
        <v>37</v>
      </c>
      <c r="B43" s="6" t="s">
        <v>119</v>
      </c>
      <c r="C43" s="6" t="s">
        <v>84</v>
      </c>
      <c r="D43" s="6" t="s">
        <v>122</v>
      </c>
      <c r="E43" s="6">
        <v>7200</v>
      </c>
      <c r="F43" s="9">
        <v>0.25</v>
      </c>
      <c r="G43" s="6">
        <v>5400</v>
      </c>
      <c r="H43" s="6" t="s">
        <v>76</v>
      </c>
    </row>
    <row r="44" ht="24" spans="1:8">
      <c r="A44" s="6">
        <v>38</v>
      </c>
      <c r="B44" s="6" t="s">
        <v>119</v>
      </c>
      <c r="C44" s="6" t="s">
        <v>84</v>
      </c>
      <c r="D44" s="6" t="s">
        <v>123</v>
      </c>
      <c r="E44" s="6">
        <v>3300</v>
      </c>
      <c r="F44" s="9">
        <v>0.25</v>
      </c>
      <c r="G44" s="6">
        <v>2475</v>
      </c>
      <c r="H44" s="6" t="s">
        <v>76</v>
      </c>
    </row>
    <row r="45" ht="24" spans="1:8">
      <c r="A45" s="6">
        <v>39</v>
      </c>
      <c r="B45" s="6" t="s">
        <v>119</v>
      </c>
      <c r="C45" s="6" t="s">
        <v>84</v>
      </c>
      <c r="D45" s="6" t="s">
        <v>124</v>
      </c>
      <c r="E45" s="6">
        <v>3300</v>
      </c>
      <c r="F45" s="9">
        <v>0.25</v>
      </c>
      <c r="G45" s="6">
        <v>2475</v>
      </c>
      <c r="H45" s="6" t="s">
        <v>76</v>
      </c>
    </row>
    <row r="46" ht="24" spans="1:8">
      <c r="A46" s="6">
        <v>40</v>
      </c>
      <c r="B46" s="6" t="s">
        <v>119</v>
      </c>
      <c r="C46" s="6" t="s">
        <v>84</v>
      </c>
      <c r="D46" s="6" t="s">
        <v>125</v>
      </c>
      <c r="E46" s="6">
        <v>3300</v>
      </c>
      <c r="F46" s="9">
        <v>0.25</v>
      </c>
      <c r="G46" s="6">
        <v>2475</v>
      </c>
      <c r="H46" s="6" t="s">
        <v>76</v>
      </c>
    </row>
    <row r="47" spans="1:8">
      <c r="A47" s="11"/>
      <c r="B47" s="12"/>
      <c r="C47" s="13"/>
      <c r="D47" s="13"/>
      <c r="E47" s="14"/>
      <c r="F47" s="14"/>
      <c r="G47" s="14"/>
      <c r="H47" s="14"/>
    </row>
  </sheetData>
  <mergeCells count="4">
    <mergeCell ref="A1:H1"/>
    <mergeCell ref="A2:H2"/>
    <mergeCell ref="A3:H3"/>
    <mergeCell ref="A47:H47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服务器、存储、交换机报价一览表</vt:lpstr>
      <vt:lpstr>耗材、配件、选购报价表（续）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jiangzyb</dc:creator>
  <cp:lastModifiedBy>小白白</cp:lastModifiedBy>
  <cp:revision>1</cp:revision>
  <dcterms:created xsi:type="dcterms:W3CDTF">2010-08-02T01:48:00Z</dcterms:created>
  <cp:lastPrinted>2020-12-02T02:37:00Z</cp:lastPrinted>
  <dcterms:modified xsi:type="dcterms:W3CDTF">2020-12-23T06:17:06Z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